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4475" windowHeight="11535" tabRatio="733"/>
  </bookViews>
  <sheets>
    <sheet name="Проектная часть" sheetId="3" r:id="rId1"/>
  </sheets>
  <definedNames>
    <definedName name="_xlnm.Print_Titles" localSheetId="0">'Проектная часть'!$5:$7</definedName>
  </definedNames>
  <calcPr calcId="125725" iterateDelta="1E-4"/>
</workbook>
</file>

<file path=xl/calcChain.xml><?xml version="1.0" encoding="utf-8"?>
<calcChain xmlns="http://schemas.openxmlformats.org/spreadsheetml/2006/main">
  <c r="G34" i="3"/>
  <c r="E26" l="1"/>
  <c r="F26"/>
  <c r="G26"/>
  <c r="H26"/>
  <c r="E27"/>
  <c r="F27"/>
  <c r="G27"/>
  <c r="H27"/>
  <c r="F25"/>
  <c r="G25"/>
  <c r="H25"/>
  <c r="E25"/>
  <c r="D14" l="1"/>
  <c r="D15"/>
  <c r="D16"/>
  <c r="D17"/>
  <c r="D18"/>
  <c r="D19"/>
  <c r="E35"/>
  <c r="F35"/>
  <c r="G35"/>
  <c r="H35"/>
  <c r="E36"/>
  <c r="F36"/>
  <c r="G36"/>
  <c r="H36"/>
  <c r="F34"/>
  <c r="H34"/>
  <c r="E34"/>
  <c r="D26"/>
  <c r="D27"/>
  <c r="D28"/>
  <c r="D29"/>
  <c r="D30"/>
  <c r="D31"/>
  <c r="D32"/>
  <c r="D33"/>
  <c r="D25"/>
  <c r="D36" l="1"/>
  <c r="D35"/>
  <c r="D34"/>
  <c r="F13" l="1"/>
  <c r="F22" s="1"/>
  <c r="F39" s="1"/>
  <c r="G13"/>
  <c r="G22" s="1"/>
  <c r="G39" s="1"/>
  <c r="H13"/>
  <c r="H22" s="1"/>
  <c r="H39" s="1"/>
  <c r="E13"/>
  <c r="F12"/>
  <c r="F21" s="1"/>
  <c r="F38" s="1"/>
  <c r="G12"/>
  <c r="G21" s="1"/>
  <c r="G38" s="1"/>
  <c r="H12"/>
  <c r="H21" s="1"/>
  <c r="H38" s="1"/>
  <c r="E12"/>
  <c r="F11"/>
  <c r="F20" s="1"/>
  <c r="F37" s="1"/>
  <c r="G11"/>
  <c r="G20" s="1"/>
  <c r="G37" s="1"/>
  <c r="H11"/>
  <c r="H20" s="1"/>
  <c r="H37" s="1"/>
  <c r="E11"/>
  <c r="E20" s="1"/>
  <c r="D20" l="1"/>
  <c r="E37"/>
  <c r="D12"/>
  <c r="E21"/>
  <c r="E22"/>
  <c r="D13"/>
  <c r="D21" l="1"/>
  <c r="E38"/>
  <c r="D22"/>
  <c r="E39"/>
  <c r="D11" l="1"/>
  <c r="D39" l="1"/>
  <c r="D38"/>
  <c r="D37"/>
</calcChain>
</file>

<file path=xl/sharedStrings.xml><?xml version="1.0" encoding="utf-8"?>
<sst xmlns="http://schemas.openxmlformats.org/spreadsheetml/2006/main" count="113" uniqueCount="58">
  <si>
    <t>№ п/п</t>
  </si>
  <si>
    <t>2025год</t>
  </si>
  <si>
    <t>2026год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</si>
  <si>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</si>
  <si>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</si>
  <si>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</si>
  <si>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</si>
  <si>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</si>
  <si>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</si>
  <si>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</si>
  <si>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</si>
  <si>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X</t>
  </si>
  <si>
    <t>2025 год</t>
  </si>
  <si>
    <t>2026 год</t>
  </si>
  <si>
    <t>1.1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</si>
  <si>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</si>
  <si>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</si>
  <si>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</si>
  <si>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</si>
  <si>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</si>
  <si>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</si>
  <si>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</si>
  <si>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Связь с показателями целей муниципальной программы</t>
  </si>
  <si>
    <t>Ответственный за достижение результата</t>
  </si>
  <si>
    <t>процент</t>
  </si>
  <si>
    <t>2027 год</t>
  </si>
  <si>
    <t>единица</t>
  </si>
  <si>
    <t>Строительство подводящих газопроводов</t>
  </si>
  <si>
    <t>1.1.1</t>
  </si>
  <si>
    <t>2.1</t>
  </si>
  <si>
    <t>подготовлена проектно-сметная документация</t>
  </si>
  <si>
    <t>1.1.2</t>
  </si>
  <si>
    <t>п. 1.1.1</t>
  </si>
  <si>
    <t>МКУ «Единая служба заказчика» МО Кавказский район</t>
  </si>
  <si>
    <t>Построен газопровод в х.Полтавском</t>
  </si>
  <si>
    <t xml:space="preserve">Задача муниципальной программы - обеспечение муниципальных учреждений Кавказского района бесперебойным теплоснабжением
</t>
  </si>
  <si>
    <t xml:space="preserve">Разработка проектно-сметной документации для строительства газопровода высокого и низкого давления х. Полтавский Кавказского района </t>
  </si>
  <si>
    <t>Строительство газопровода высокого и низкого давления х. Полтавский Кавказского района (строительно-монтажные работы)</t>
  </si>
  <si>
    <t>обьект введен в эксплиатацию</t>
  </si>
  <si>
    <t>Задача муниципальной программы - комплексное развитие газификации населённых пунктов Кавказского района</t>
  </si>
  <si>
    <t>Мероприятия, реализуемые в рамках муниципального проекта "Строительство газопровода высокого и низкого давления в х.Полтавском Кавказского района". Статус проекта - 2</t>
  </si>
  <si>
    <t>Мероприятия, реализуемые в рамках муниципального проекта "Модернизация систем теплоснабжения в Кавказском районе". Статус проекта - 2</t>
  </si>
  <si>
    <t>Подключение (технологическое присоединение) газоиспользующего оборудования к сети газораспределения в рамках догазификации котельной МБОУ СОШ № 18 им. Н.П.Симоняка ст. Темижбекская, включая мероприятия по изготовлению проектно-сметной документации, и иных расходов, связанных с проведением работ</t>
  </si>
  <si>
    <t>2.1.1</t>
  </si>
  <si>
    <t>2.1.2</t>
  </si>
  <si>
    <t>Всего по муниципальному проекту</t>
  </si>
  <si>
    <t>Итого по проектной части</t>
  </si>
  <si>
    <t>Модернизация (технологическое перевооружение), подключение (технологическое  присоединение) к сети газораспределения объектов теплоснабжения социальной сферы (включая мероприятия по изготовлению проектно-сметной документации, и иных расходов, связанных с проведением работ)</t>
  </si>
  <si>
    <t>выполнены работы по модернизации систем отопления в образовательных учреждениях</t>
  </si>
  <si>
    <t xml:space="preserve">выполнены работы по модернизации (технологическому перевооружению) и ремонту газовой котельной </t>
  </si>
  <si>
    <t xml:space="preserve">выполнены работы по Подключение (технологическое присоединение) газоиспользующего оборудования к сети газораспределения в рамках догазификации котельной </t>
  </si>
  <si>
    <t>управление образование администрации МО Кавказский район</t>
  </si>
  <si>
    <t>п 1.1.2</t>
  </si>
  <si>
    <t xml:space="preserve">Исполняющий обязанности заместителя главы </t>
  </si>
  <si>
    <t>В.В. Скрипник</t>
  </si>
  <si>
    <t>Модернизация (технологическое перевооружение) и ремонт газовой котельной МБОУ СОШ № 1 им. С.В.Целых, включая мероприятия по изготовлению проектно - сметной документации, и иных расходов, связанных с проведением работ</t>
  </si>
  <si>
    <t>муниципального образования Кавказский район</t>
  </si>
  <si>
    <t xml:space="preserve">Приложение
к изменениям, утвержденным постановлением администрации муниципального образования
Кавказский район
от  11.06.2025 № 873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</si>
</sst>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trike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1">
    <xf numFmtId="0" fontId="0" fillId="0" borderId="0" xfId="0"/>
    <xf numFmtId="49" fontId="2" fillId="0" borderId="0" xfId="0" applyNumberFormat="1" applyFont="1" applyAlignment="1">
      <alignment horizontal="justify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Alignment="1"/>
    <xf numFmtId="49" fontId="2" fillId="0" borderId="0" xfId="0" applyNumberFormat="1" applyFont="1"/>
    <xf numFmtId="0" fontId="1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wrapText="1"/>
    </xf>
    <xf numFmtId="164" fontId="2" fillId="0" borderId="0" xfId="0" applyNumberFormat="1" applyFont="1"/>
    <xf numFmtId="0" fontId="5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center" wrapText="1"/>
    </xf>
    <xf numFmtId="0" fontId="6" fillId="0" borderId="0" xfId="1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9"/>
  <sheetViews>
    <sheetView tabSelected="1" zoomScale="70" zoomScaleNormal="70" workbookViewId="0">
      <pane ySplit="7" topLeftCell="A8" activePane="bottomLeft" state="frozen"/>
      <selection pane="bottomLeft" activeCell="A9" sqref="A9:M9"/>
    </sheetView>
  </sheetViews>
  <sheetFormatPr defaultRowHeight="15.75"/>
  <cols>
    <col min="1" max="1" width="10.5703125" style="17" customWidth="1"/>
    <col min="2" max="2" width="29.5703125" style="10" customWidth="1"/>
    <col min="3" max="3" width="13.42578125" style="10" customWidth="1"/>
    <col min="4" max="8" width="9.140625" style="10"/>
    <col min="9" max="9" width="17.5703125" style="10" customWidth="1"/>
    <col min="10" max="10" width="11.42578125" style="10" customWidth="1"/>
    <col min="11" max="11" width="16.5703125" style="10" customWidth="1"/>
    <col min="12" max="12" width="17.42578125" style="10" customWidth="1"/>
    <col min="13" max="13" width="16.5703125" style="10" customWidth="1"/>
    <col min="14" max="14" width="11.85546875" style="10" customWidth="1"/>
    <col min="15" max="16384" width="9.140625" style="10"/>
  </cols>
  <sheetData>
    <row r="1" spans="1:19" ht="142.5" customHeight="1">
      <c r="K1" s="37" t="s">
        <v>57</v>
      </c>
      <c r="L1" s="37"/>
      <c r="M1" s="37"/>
    </row>
    <row r="3" spans="1:19" ht="18.75">
      <c r="A3" s="75" t="s">
        <v>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9" ht="18.75">
      <c r="A4" s="74" t="s">
        <v>15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9" ht="79.5" customHeight="1">
      <c r="A5" s="80" t="s">
        <v>0</v>
      </c>
      <c r="B5" s="79" t="s">
        <v>16</v>
      </c>
      <c r="C5" s="79" t="s">
        <v>19</v>
      </c>
      <c r="D5" s="79" t="s">
        <v>4</v>
      </c>
      <c r="E5" s="79"/>
      <c r="F5" s="79"/>
      <c r="G5" s="79"/>
      <c r="H5" s="79"/>
      <c r="I5" s="79" t="s">
        <v>5</v>
      </c>
      <c r="J5" s="79" t="s">
        <v>6</v>
      </c>
      <c r="K5" s="79" t="s">
        <v>21</v>
      </c>
      <c r="L5" s="79" t="s">
        <v>23</v>
      </c>
      <c r="M5" s="79" t="s">
        <v>22</v>
      </c>
      <c r="N5" s="12"/>
    </row>
    <row r="6" spans="1:19" ht="33" customHeight="1">
      <c r="A6" s="80"/>
      <c r="B6" s="79"/>
      <c r="C6" s="79"/>
      <c r="D6" s="79" t="s">
        <v>7</v>
      </c>
      <c r="E6" s="79" t="s">
        <v>17</v>
      </c>
      <c r="F6" s="79"/>
      <c r="G6" s="79"/>
      <c r="H6" s="79"/>
      <c r="I6" s="79"/>
      <c r="J6" s="79"/>
      <c r="K6" s="79"/>
      <c r="L6" s="79"/>
      <c r="M6" s="79"/>
      <c r="N6" s="13"/>
    </row>
    <row r="7" spans="1:19" ht="15" customHeight="1">
      <c r="A7" s="80"/>
      <c r="B7" s="79"/>
      <c r="C7" s="79"/>
      <c r="D7" s="79"/>
      <c r="E7" s="33" t="s">
        <v>20</v>
      </c>
      <c r="F7" s="33" t="s">
        <v>8</v>
      </c>
      <c r="G7" s="33" t="s">
        <v>9</v>
      </c>
      <c r="H7" s="33" t="s">
        <v>10</v>
      </c>
      <c r="I7" s="79"/>
      <c r="J7" s="79"/>
      <c r="K7" s="79"/>
      <c r="L7" s="79"/>
      <c r="M7" s="79"/>
      <c r="N7" s="13"/>
    </row>
    <row r="8" spans="1:19" ht="15.75" customHeight="1">
      <c r="A8" s="34">
        <v>1</v>
      </c>
      <c r="B8" s="33">
        <v>2</v>
      </c>
      <c r="C8" s="33">
        <v>3</v>
      </c>
      <c r="D8" s="33">
        <v>4</v>
      </c>
      <c r="E8" s="33">
        <v>5</v>
      </c>
      <c r="F8" s="33">
        <v>6</v>
      </c>
      <c r="G8" s="33">
        <v>7</v>
      </c>
      <c r="H8" s="33">
        <v>8</v>
      </c>
      <c r="I8" s="33">
        <v>9</v>
      </c>
      <c r="J8" s="33">
        <v>10</v>
      </c>
      <c r="K8" s="33">
        <v>11</v>
      </c>
      <c r="L8" s="33">
        <v>12</v>
      </c>
      <c r="M8" s="33">
        <v>13</v>
      </c>
      <c r="N8" s="12"/>
    </row>
    <row r="9" spans="1:19" s="15" customFormat="1" ht="45" customHeight="1">
      <c r="A9" s="77" t="s">
        <v>39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14"/>
    </row>
    <row r="10" spans="1:19" ht="36.75" customHeight="1">
      <c r="A10" s="30" t="s">
        <v>18</v>
      </c>
      <c r="B10" s="77" t="s">
        <v>40</v>
      </c>
      <c r="C10" s="77"/>
      <c r="D10" s="77"/>
      <c r="E10" s="77"/>
      <c r="F10" s="77"/>
      <c r="G10" s="77"/>
      <c r="H10" s="77"/>
      <c r="I10" s="77"/>
      <c r="J10" s="77"/>
      <c r="K10" s="26"/>
      <c r="L10" s="76"/>
      <c r="M10" s="76"/>
      <c r="N10" s="3"/>
      <c r="O10" s="16"/>
      <c r="P10" s="16"/>
      <c r="Q10" s="16"/>
      <c r="R10" s="16"/>
      <c r="S10" s="16"/>
    </row>
    <row r="11" spans="1:19">
      <c r="A11" s="58" t="s">
        <v>14</v>
      </c>
      <c r="B11" s="59" t="s">
        <v>27</v>
      </c>
      <c r="C11" s="31" t="s">
        <v>1</v>
      </c>
      <c r="D11" s="20">
        <f>SUM(E11:H11)</f>
        <v>1282.9000000000001</v>
      </c>
      <c r="E11" s="20">
        <f>E14+E17</f>
        <v>0</v>
      </c>
      <c r="F11" s="20">
        <f t="shared" ref="F11:H11" si="0">F14+F17</f>
        <v>0</v>
      </c>
      <c r="G11" s="20">
        <f t="shared" si="0"/>
        <v>1282.9000000000001</v>
      </c>
      <c r="H11" s="20">
        <f t="shared" si="0"/>
        <v>0</v>
      </c>
      <c r="I11" s="47" t="s">
        <v>34</v>
      </c>
      <c r="J11" s="35" t="s">
        <v>26</v>
      </c>
      <c r="K11" s="31">
        <v>0</v>
      </c>
      <c r="L11" s="35"/>
      <c r="M11" s="76" t="s">
        <v>32</v>
      </c>
      <c r="N11" s="5"/>
      <c r="O11" s="6"/>
    </row>
    <row r="12" spans="1:19">
      <c r="A12" s="58"/>
      <c r="B12" s="59"/>
      <c r="C12" s="21" t="s">
        <v>13</v>
      </c>
      <c r="D12" s="20">
        <f t="shared" ref="D12:D22" si="1">SUM(E12:H12)</f>
        <v>12827.7</v>
      </c>
      <c r="E12" s="20">
        <f>E15+E18</f>
        <v>0</v>
      </c>
      <c r="F12" s="20">
        <f t="shared" ref="F12:H12" si="2">F15+F18</f>
        <v>7269.7</v>
      </c>
      <c r="G12" s="20">
        <f t="shared" si="2"/>
        <v>5558</v>
      </c>
      <c r="H12" s="20">
        <f t="shared" si="2"/>
        <v>0</v>
      </c>
      <c r="I12" s="69"/>
      <c r="J12" s="35" t="s">
        <v>26</v>
      </c>
      <c r="K12" s="31">
        <v>1</v>
      </c>
      <c r="L12" s="35"/>
      <c r="M12" s="76"/>
      <c r="N12" s="7"/>
      <c r="O12" s="6"/>
    </row>
    <row r="13" spans="1:19" ht="93.75" customHeight="1">
      <c r="A13" s="58"/>
      <c r="B13" s="59"/>
      <c r="C13" s="21" t="s">
        <v>25</v>
      </c>
      <c r="D13" s="20">
        <f t="shared" si="1"/>
        <v>0</v>
      </c>
      <c r="E13" s="20">
        <f>E16+E19</f>
        <v>0</v>
      </c>
      <c r="F13" s="20">
        <f t="shared" ref="F13:H13" si="3">F16+F19</f>
        <v>0</v>
      </c>
      <c r="G13" s="20">
        <f t="shared" si="3"/>
        <v>0</v>
      </c>
      <c r="H13" s="20">
        <f t="shared" si="3"/>
        <v>0</v>
      </c>
      <c r="I13" s="70"/>
      <c r="J13" s="35" t="s">
        <v>26</v>
      </c>
      <c r="K13" s="31">
        <v>0</v>
      </c>
      <c r="L13" s="47" t="s">
        <v>33</v>
      </c>
      <c r="M13" s="76"/>
      <c r="N13" s="7"/>
      <c r="O13" s="6"/>
    </row>
    <row r="14" spans="1:19" ht="24.75" customHeight="1">
      <c r="A14" s="44" t="s">
        <v>28</v>
      </c>
      <c r="B14" s="66" t="s">
        <v>36</v>
      </c>
      <c r="C14" s="31" t="s">
        <v>1</v>
      </c>
      <c r="D14" s="20">
        <f t="shared" si="1"/>
        <v>1282.9000000000001</v>
      </c>
      <c r="E14" s="20">
        <v>0</v>
      </c>
      <c r="F14" s="20">
        <v>0</v>
      </c>
      <c r="G14" s="20">
        <v>1282.9000000000001</v>
      </c>
      <c r="H14" s="20">
        <v>0</v>
      </c>
      <c r="I14" s="47" t="s">
        <v>30</v>
      </c>
      <c r="J14" s="35" t="s">
        <v>26</v>
      </c>
      <c r="K14" s="31">
        <v>1</v>
      </c>
      <c r="L14" s="48"/>
      <c r="M14" s="41" t="s">
        <v>32</v>
      </c>
      <c r="N14" s="7"/>
      <c r="O14" s="6"/>
    </row>
    <row r="15" spans="1:19" ht="81.75" customHeight="1">
      <c r="A15" s="45"/>
      <c r="B15" s="67"/>
      <c r="C15" s="21" t="s">
        <v>13</v>
      </c>
      <c r="D15" s="20">
        <f t="shared" si="1"/>
        <v>8552.7000000000007</v>
      </c>
      <c r="E15" s="20">
        <v>0</v>
      </c>
      <c r="F15" s="20">
        <v>7269.7</v>
      </c>
      <c r="G15" s="20">
        <v>1283</v>
      </c>
      <c r="H15" s="20">
        <v>0</v>
      </c>
      <c r="I15" s="69"/>
      <c r="J15" s="35" t="s">
        <v>26</v>
      </c>
      <c r="K15" s="31">
        <v>0</v>
      </c>
      <c r="L15" s="49"/>
      <c r="M15" s="42"/>
      <c r="N15" s="5"/>
      <c r="O15" s="6"/>
    </row>
    <row r="16" spans="1:19" ht="35.25" customHeight="1">
      <c r="A16" s="46"/>
      <c r="B16" s="68"/>
      <c r="C16" s="21" t="s">
        <v>25</v>
      </c>
      <c r="D16" s="20">
        <f t="shared" si="1"/>
        <v>0</v>
      </c>
      <c r="E16" s="20">
        <v>0</v>
      </c>
      <c r="F16" s="20">
        <v>0</v>
      </c>
      <c r="G16" s="20">
        <v>0</v>
      </c>
      <c r="H16" s="20">
        <v>0</v>
      </c>
      <c r="I16" s="70"/>
      <c r="J16" s="35" t="s">
        <v>26</v>
      </c>
      <c r="K16" s="31">
        <v>0</v>
      </c>
      <c r="L16" s="47" t="s">
        <v>33</v>
      </c>
      <c r="M16" s="42"/>
      <c r="N16" s="27"/>
      <c r="O16" s="9"/>
    </row>
    <row r="17" spans="1:15" ht="35.25" customHeight="1">
      <c r="A17" s="44" t="s">
        <v>31</v>
      </c>
      <c r="B17" s="47" t="s">
        <v>37</v>
      </c>
      <c r="C17" s="21" t="s">
        <v>12</v>
      </c>
      <c r="D17" s="20">
        <f t="shared" si="1"/>
        <v>0</v>
      </c>
      <c r="E17" s="20">
        <v>0</v>
      </c>
      <c r="F17" s="20">
        <v>0</v>
      </c>
      <c r="G17" s="20">
        <v>0</v>
      </c>
      <c r="H17" s="20">
        <v>0</v>
      </c>
      <c r="I17" s="47" t="s">
        <v>38</v>
      </c>
      <c r="J17" s="35" t="s">
        <v>26</v>
      </c>
      <c r="K17" s="32">
        <v>0</v>
      </c>
      <c r="L17" s="48"/>
      <c r="M17" s="42"/>
      <c r="N17" s="8"/>
      <c r="O17" s="9"/>
    </row>
    <row r="18" spans="1:15" ht="35.25" customHeight="1">
      <c r="A18" s="45"/>
      <c r="B18" s="48"/>
      <c r="C18" s="21" t="s">
        <v>13</v>
      </c>
      <c r="D18" s="20">
        <f t="shared" si="1"/>
        <v>4275</v>
      </c>
      <c r="E18" s="20">
        <v>0</v>
      </c>
      <c r="F18" s="20">
        <v>0</v>
      </c>
      <c r="G18" s="20">
        <v>4275</v>
      </c>
      <c r="H18" s="20">
        <v>0</v>
      </c>
      <c r="I18" s="48"/>
      <c r="J18" s="35" t="s">
        <v>26</v>
      </c>
      <c r="K18" s="32">
        <v>1</v>
      </c>
      <c r="L18" s="48"/>
      <c r="M18" s="42"/>
      <c r="N18" s="8"/>
      <c r="O18" s="9"/>
    </row>
    <row r="19" spans="1:15" ht="35.25" customHeight="1">
      <c r="A19" s="46"/>
      <c r="B19" s="49"/>
      <c r="C19" s="21" t="s">
        <v>25</v>
      </c>
      <c r="D19" s="20">
        <f t="shared" si="1"/>
        <v>0</v>
      </c>
      <c r="E19" s="20">
        <v>0</v>
      </c>
      <c r="F19" s="20">
        <v>0</v>
      </c>
      <c r="G19" s="20">
        <v>0</v>
      </c>
      <c r="H19" s="20">
        <v>0</v>
      </c>
      <c r="I19" s="49"/>
      <c r="J19" s="35" t="s">
        <v>26</v>
      </c>
      <c r="K19" s="32">
        <v>0</v>
      </c>
      <c r="L19" s="49"/>
      <c r="M19" s="43"/>
      <c r="N19" s="8"/>
      <c r="O19" s="9"/>
    </row>
    <row r="20" spans="1:15" ht="35.25" customHeight="1">
      <c r="A20" s="50" t="s">
        <v>45</v>
      </c>
      <c r="B20" s="51"/>
      <c r="C20" s="23" t="s">
        <v>12</v>
      </c>
      <c r="D20" s="24">
        <f t="shared" si="1"/>
        <v>1282.9000000000001</v>
      </c>
      <c r="E20" s="24">
        <f>E11</f>
        <v>0</v>
      </c>
      <c r="F20" s="24">
        <f t="shared" ref="F20:H20" si="4">F11</f>
        <v>0</v>
      </c>
      <c r="G20" s="24">
        <f t="shared" si="4"/>
        <v>1282.9000000000001</v>
      </c>
      <c r="H20" s="24">
        <f t="shared" si="4"/>
        <v>0</v>
      </c>
      <c r="I20" s="38" t="s">
        <v>11</v>
      </c>
      <c r="J20" s="38" t="s">
        <v>11</v>
      </c>
      <c r="K20" s="38" t="s">
        <v>11</v>
      </c>
      <c r="L20" s="38" t="s">
        <v>11</v>
      </c>
      <c r="M20" s="38" t="s">
        <v>11</v>
      </c>
      <c r="N20" s="8"/>
      <c r="O20" s="9"/>
    </row>
    <row r="21" spans="1:15" ht="35.25" customHeight="1">
      <c r="A21" s="52"/>
      <c r="B21" s="53"/>
      <c r="C21" s="23" t="s">
        <v>13</v>
      </c>
      <c r="D21" s="24">
        <f t="shared" si="1"/>
        <v>12827.7</v>
      </c>
      <c r="E21" s="24">
        <f t="shared" ref="E21:H22" si="5">E12</f>
        <v>0</v>
      </c>
      <c r="F21" s="24">
        <f t="shared" si="5"/>
        <v>7269.7</v>
      </c>
      <c r="G21" s="24">
        <f t="shared" si="5"/>
        <v>5558</v>
      </c>
      <c r="H21" s="24">
        <f t="shared" si="5"/>
        <v>0</v>
      </c>
      <c r="I21" s="39"/>
      <c r="J21" s="39"/>
      <c r="K21" s="39"/>
      <c r="L21" s="39"/>
      <c r="M21" s="39"/>
      <c r="N21" s="8"/>
      <c r="O21" s="9"/>
    </row>
    <row r="22" spans="1:15" ht="35.25" customHeight="1">
      <c r="A22" s="54"/>
      <c r="B22" s="55"/>
      <c r="C22" s="23" t="s">
        <v>25</v>
      </c>
      <c r="D22" s="24">
        <f t="shared" si="1"/>
        <v>0</v>
      </c>
      <c r="E22" s="24">
        <f t="shared" si="5"/>
        <v>0</v>
      </c>
      <c r="F22" s="24">
        <f t="shared" si="5"/>
        <v>0</v>
      </c>
      <c r="G22" s="24">
        <f t="shared" si="5"/>
        <v>0</v>
      </c>
      <c r="H22" s="24">
        <f t="shared" si="5"/>
        <v>0</v>
      </c>
      <c r="I22" s="40"/>
      <c r="J22" s="40"/>
      <c r="K22" s="40"/>
      <c r="L22" s="40"/>
      <c r="M22" s="40"/>
      <c r="N22" s="8"/>
      <c r="O22" s="9"/>
    </row>
    <row r="23" spans="1:15" ht="33" customHeight="1">
      <c r="A23" s="71" t="s">
        <v>35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3"/>
      <c r="N23" s="8"/>
      <c r="O23" s="9"/>
    </row>
    <row r="24" spans="1:15" ht="25.5" customHeight="1">
      <c r="A24" s="22">
        <v>2</v>
      </c>
      <c r="B24" s="71" t="s">
        <v>41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3"/>
      <c r="N24" s="8"/>
      <c r="O24" s="9"/>
    </row>
    <row r="25" spans="1:15" ht="84" customHeight="1">
      <c r="A25" s="58" t="s">
        <v>29</v>
      </c>
      <c r="B25" s="59" t="s">
        <v>47</v>
      </c>
      <c r="C25" s="23" t="s">
        <v>12</v>
      </c>
      <c r="D25" s="24">
        <f>SUM(E25:H25)</f>
        <v>12007</v>
      </c>
      <c r="E25" s="24">
        <f>E28+E31</f>
        <v>0</v>
      </c>
      <c r="F25" s="24">
        <f t="shared" ref="F25:H25" si="6">F28+F31</f>
        <v>0</v>
      </c>
      <c r="G25" s="24">
        <f t="shared" si="6"/>
        <v>12007</v>
      </c>
      <c r="H25" s="24">
        <f t="shared" si="6"/>
        <v>0</v>
      </c>
      <c r="I25" s="41" t="s">
        <v>48</v>
      </c>
      <c r="J25" s="25" t="s">
        <v>26</v>
      </c>
      <c r="K25" s="26">
        <v>2</v>
      </c>
      <c r="L25" s="41" t="s">
        <v>51</v>
      </c>
      <c r="M25" s="44" t="s">
        <v>52</v>
      </c>
      <c r="N25" s="8"/>
      <c r="O25" s="9"/>
    </row>
    <row r="26" spans="1:15" ht="84" customHeight="1">
      <c r="A26" s="58"/>
      <c r="B26" s="59"/>
      <c r="C26" s="23" t="s">
        <v>13</v>
      </c>
      <c r="D26" s="24">
        <f t="shared" ref="D26:D36" si="7">SUM(E26:H26)</f>
        <v>0</v>
      </c>
      <c r="E26" s="24">
        <f t="shared" ref="E26:H26" si="8">E29+E32</f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42"/>
      <c r="J26" s="25" t="s">
        <v>26</v>
      </c>
      <c r="K26" s="26">
        <v>0</v>
      </c>
      <c r="L26" s="42"/>
      <c r="M26" s="45"/>
      <c r="N26" s="8"/>
      <c r="O26" s="9"/>
    </row>
    <row r="27" spans="1:15" ht="78.75" customHeight="1">
      <c r="A27" s="58"/>
      <c r="B27" s="59"/>
      <c r="C27" s="23" t="s">
        <v>25</v>
      </c>
      <c r="D27" s="24">
        <f t="shared" si="7"/>
        <v>0</v>
      </c>
      <c r="E27" s="24">
        <f t="shared" ref="E27:H27" si="9">E30+E33</f>
        <v>0</v>
      </c>
      <c r="F27" s="24">
        <f t="shared" si="9"/>
        <v>0</v>
      </c>
      <c r="G27" s="24">
        <f t="shared" si="9"/>
        <v>0</v>
      </c>
      <c r="H27" s="24">
        <f t="shared" si="9"/>
        <v>0</v>
      </c>
      <c r="I27" s="43"/>
      <c r="J27" s="25" t="s">
        <v>26</v>
      </c>
      <c r="K27" s="26">
        <v>0</v>
      </c>
      <c r="L27" s="43"/>
      <c r="M27" s="46"/>
      <c r="N27" s="8"/>
      <c r="O27" s="9"/>
    </row>
    <row r="28" spans="1:15" ht="48.75" customHeight="1">
      <c r="A28" s="44" t="s">
        <v>43</v>
      </c>
      <c r="B28" s="47" t="s">
        <v>55</v>
      </c>
      <c r="C28" s="23" t="s">
        <v>12</v>
      </c>
      <c r="D28" s="24">
        <f t="shared" si="7"/>
        <v>5507</v>
      </c>
      <c r="E28" s="24">
        <v>0</v>
      </c>
      <c r="F28" s="24">
        <v>0</v>
      </c>
      <c r="G28" s="24">
        <v>5507</v>
      </c>
      <c r="H28" s="24">
        <v>0</v>
      </c>
      <c r="I28" s="41" t="s">
        <v>49</v>
      </c>
      <c r="J28" s="41" t="s">
        <v>24</v>
      </c>
      <c r="K28" s="29">
        <v>100</v>
      </c>
      <c r="L28" s="41" t="s">
        <v>51</v>
      </c>
      <c r="M28" s="44" t="s">
        <v>52</v>
      </c>
      <c r="N28" s="8"/>
      <c r="O28" s="9"/>
    </row>
    <row r="29" spans="1:15" ht="47.25" customHeight="1">
      <c r="A29" s="45"/>
      <c r="B29" s="48"/>
      <c r="C29" s="23" t="s">
        <v>13</v>
      </c>
      <c r="D29" s="24">
        <f t="shared" si="7"/>
        <v>0</v>
      </c>
      <c r="E29" s="24">
        <v>0</v>
      </c>
      <c r="F29" s="24">
        <v>0</v>
      </c>
      <c r="G29" s="24">
        <v>0</v>
      </c>
      <c r="H29" s="24">
        <v>0</v>
      </c>
      <c r="I29" s="42"/>
      <c r="J29" s="42"/>
      <c r="K29" s="29">
        <v>100</v>
      </c>
      <c r="L29" s="42"/>
      <c r="M29" s="45"/>
      <c r="N29" s="8"/>
      <c r="O29" s="9"/>
    </row>
    <row r="30" spans="1:15" ht="70.5" customHeight="1">
      <c r="A30" s="46"/>
      <c r="B30" s="49"/>
      <c r="C30" s="23" t="s">
        <v>25</v>
      </c>
      <c r="D30" s="24">
        <f t="shared" si="7"/>
        <v>0</v>
      </c>
      <c r="E30" s="24">
        <v>0</v>
      </c>
      <c r="F30" s="24">
        <v>0</v>
      </c>
      <c r="G30" s="24">
        <v>0</v>
      </c>
      <c r="H30" s="24">
        <v>0</v>
      </c>
      <c r="I30" s="43"/>
      <c r="J30" s="43"/>
      <c r="K30" s="29">
        <v>100</v>
      </c>
      <c r="L30" s="43"/>
      <c r="M30" s="46"/>
      <c r="N30" s="8"/>
      <c r="O30" s="9"/>
    </row>
    <row r="31" spans="1:15" ht="73.5" customHeight="1">
      <c r="A31" s="58" t="s">
        <v>44</v>
      </c>
      <c r="B31" s="59" t="s">
        <v>42</v>
      </c>
      <c r="C31" s="23" t="s">
        <v>12</v>
      </c>
      <c r="D31" s="24">
        <f t="shared" si="7"/>
        <v>6500</v>
      </c>
      <c r="E31" s="24">
        <v>0</v>
      </c>
      <c r="F31" s="24">
        <v>0</v>
      </c>
      <c r="G31" s="24">
        <v>6500</v>
      </c>
      <c r="H31" s="24">
        <v>0</v>
      </c>
      <c r="I31" s="41" t="s">
        <v>50</v>
      </c>
      <c r="J31" s="41" t="s">
        <v>24</v>
      </c>
      <c r="K31" s="29">
        <v>100</v>
      </c>
      <c r="L31" s="41" t="s">
        <v>51</v>
      </c>
      <c r="M31" s="44" t="s">
        <v>52</v>
      </c>
      <c r="N31" s="27"/>
      <c r="O31" s="9"/>
    </row>
    <row r="32" spans="1:15" ht="84" customHeight="1">
      <c r="A32" s="58"/>
      <c r="B32" s="59"/>
      <c r="C32" s="23" t="s">
        <v>13</v>
      </c>
      <c r="D32" s="24">
        <f t="shared" si="7"/>
        <v>0</v>
      </c>
      <c r="E32" s="24">
        <v>0</v>
      </c>
      <c r="F32" s="24">
        <v>0</v>
      </c>
      <c r="G32" s="24">
        <v>0</v>
      </c>
      <c r="H32" s="24">
        <v>0</v>
      </c>
      <c r="I32" s="42"/>
      <c r="J32" s="42"/>
      <c r="K32" s="29">
        <v>100</v>
      </c>
      <c r="L32" s="42"/>
      <c r="M32" s="45"/>
      <c r="N32" s="8"/>
      <c r="O32" s="9"/>
    </row>
    <row r="33" spans="1:15" ht="92.25" customHeight="1">
      <c r="A33" s="58"/>
      <c r="B33" s="59"/>
      <c r="C33" s="23" t="s">
        <v>25</v>
      </c>
      <c r="D33" s="24">
        <f t="shared" si="7"/>
        <v>0</v>
      </c>
      <c r="E33" s="24">
        <v>0</v>
      </c>
      <c r="F33" s="24">
        <v>0</v>
      </c>
      <c r="G33" s="24">
        <v>0</v>
      </c>
      <c r="H33" s="24">
        <v>0</v>
      </c>
      <c r="I33" s="43"/>
      <c r="J33" s="43"/>
      <c r="K33" s="29">
        <v>100</v>
      </c>
      <c r="L33" s="43"/>
      <c r="M33" s="46"/>
      <c r="N33" s="8"/>
      <c r="O33" s="9"/>
    </row>
    <row r="34" spans="1:15">
      <c r="A34" s="50" t="s">
        <v>45</v>
      </c>
      <c r="B34" s="51"/>
      <c r="C34" s="33" t="s">
        <v>1</v>
      </c>
      <c r="D34" s="24">
        <f t="shared" si="7"/>
        <v>12007</v>
      </c>
      <c r="E34" s="24">
        <f t="shared" ref="E34:H36" si="10">E25+E31</f>
        <v>0</v>
      </c>
      <c r="F34" s="24">
        <f t="shared" si="10"/>
        <v>0</v>
      </c>
      <c r="G34" s="24">
        <f>G25</f>
        <v>12007</v>
      </c>
      <c r="H34" s="24">
        <f t="shared" si="10"/>
        <v>0</v>
      </c>
      <c r="I34" s="38" t="s">
        <v>11</v>
      </c>
      <c r="J34" s="38" t="s">
        <v>11</v>
      </c>
      <c r="K34" s="38" t="s">
        <v>11</v>
      </c>
      <c r="L34" s="38" t="s">
        <v>11</v>
      </c>
      <c r="M34" s="38" t="s">
        <v>11</v>
      </c>
      <c r="N34" s="8"/>
      <c r="O34" s="9"/>
    </row>
    <row r="35" spans="1:15">
      <c r="A35" s="52"/>
      <c r="B35" s="53"/>
      <c r="C35" s="33" t="s">
        <v>2</v>
      </c>
      <c r="D35" s="24">
        <f t="shared" si="7"/>
        <v>0</v>
      </c>
      <c r="E35" s="24">
        <f t="shared" si="10"/>
        <v>0</v>
      </c>
      <c r="F35" s="24">
        <f t="shared" si="10"/>
        <v>0</v>
      </c>
      <c r="G35" s="24">
        <f t="shared" si="10"/>
        <v>0</v>
      </c>
      <c r="H35" s="24">
        <f t="shared" si="10"/>
        <v>0</v>
      </c>
      <c r="I35" s="39"/>
      <c r="J35" s="39"/>
      <c r="K35" s="39"/>
      <c r="L35" s="39"/>
      <c r="M35" s="39"/>
      <c r="N35" s="8"/>
      <c r="O35" s="9"/>
    </row>
    <row r="36" spans="1:15">
      <c r="A36" s="54"/>
      <c r="B36" s="55"/>
      <c r="C36" s="33" t="s">
        <v>25</v>
      </c>
      <c r="D36" s="24">
        <f t="shared" si="7"/>
        <v>0</v>
      </c>
      <c r="E36" s="24">
        <f t="shared" si="10"/>
        <v>0</v>
      </c>
      <c r="F36" s="24">
        <f t="shared" si="10"/>
        <v>0</v>
      </c>
      <c r="G36" s="24">
        <f t="shared" si="10"/>
        <v>0</v>
      </c>
      <c r="H36" s="24">
        <f t="shared" si="10"/>
        <v>0</v>
      </c>
      <c r="I36" s="40"/>
      <c r="J36" s="40"/>
      <c r="K36" s="40"/>
      <c r="L36" s="40"/>
      <c r="M36" s="40"/>
      <c r="N36" s="8"/>
      <c r="O36" s="9"/>
    </row>
    <row r="37" spans="1:15" ht="15.75" customHeight="1">
      <c r="A37" s="60" t="s">
        <v>46</v>
      </c>
      <c r="B37" s="61"/>
      <c r="C37" s="33" t="s">
        <v>1</v>
      </c>
      <c r="D37" s="20">
        <f t="shared" ref="D37:D39" si="11">SUM(E37:H37)</f>
        <v>13289.9</v>
      </c>
      <c r="E37" s="36">
        <f t="shared" ref="E37:H39" si="12">E20+E34</f>
        <v>0</v>
      </c>
      <c r="F37" s="36">
        <f t="shared" si="12"/>
        <v>0</v>
      </c>
      <c r="G37" s="36">
        <f t="shared" si="12"/>
        <v>13289.9</v>
      </c>
      <c r="H37" s="36">
        <f t="shared" si="12"/>
        <v>0</v>
      </c>
      <c r="I37" s="38" t="s">
        <v>11</v>
      </c>
      <c r="J37" s="38" t="s">
        <v>11</v>
      </c>
      <c r="K37" s="38" t="s">
        <v>11</v>
      </c>
      <c r="L37" s="38" t="s">
        <v>11</v>
      </c>
      <c r="M37" s="38" t="s">
        <v>11</v>
      </c>
      <c r="N37" s="28"/>
    </row>
    <row r="38" spans="1:15">
      <c r="A38" s="62"/>
      <c r="B38" s="63"/>
      <c r="C38" s="33" t="s">
        <v>2</v>
      </c>
      <c r="D38" s="20">
        <f t="shared" si="11"/>
        <v>12827.7</v>
      </c>
      <c r="E38" s="36">
        <f t="shared" si="12"/>
        <v>0</v>
      </c>
      <c r="F38" s="36">
        <f t="shared" si="12"/>
        <v>7269.7</v>
      </c>
      <c r="G38" s="36">
        <f t="shared" si="12"/>
        <v>5558</v>
      </c>
      <c r="H38" s="36">
        <f t="shared" si="12"/>
        <v>0</v>
      </c>
      <c r="I38" s="39"/>
      <c r="J38" s="39"/>
      <c r="K38" s="39"/>
      <c r="L38" s="39"/>
      <c r="M38" s="39"/>
      <c r="N38" s="11"/>
    </row>
    <row r="39" spans="1:15">
      <c r="A39" s="64"/>
      <c r="B39" s="65"/>
      <c r="C39" s="33" t="s">
        <v>25</v>
      </c>
      <c r="D39" s="20">
        <f t="shared" si="11"/>
        <v>0</v>
      </c>
      <c r="E39" s="36">
        <f t="shared" si="12"/>
        <v>0</v>
      </c>
      <c r="F39" s="36">
        <f t="shared" si="12"/>
        <v>0</v>
      </c>
      <c r="G39" s="36">
        <f t="shared" si="12"/>
        <v>0</v>
      </c>
      <c r="H39" s="36">
        <f t="shared" si="12"/>
        <v>0</v>
      </c>
      <c r="I39" s="40"/>
      <c r="J39" s="40"/>
      <c r="K39" s="40"/>
      <c r="L39" s="40"/>
      <c r="M39" s="40"/>
      <c r="N39" s="11"/>
    </row>
    <row r="40" spans="1:15" ht="15.75" customHeight="1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13"/>
    </row>
    <row r="41" spans="1:15" ht="15.75" customHeight="1">
      <c r="A41" s="56" t="s">
        <v>53</v>
      </c>
      <c r="B41" s="56"/>
      <c r="C41" s="56"/>
      <c r="D41" s="56"/>
      <c r="E41" s="18"/>
      <c r="F41" s="18"/>
      <c r="G41" s="18"/>
      <c r="H41" s="18"/>
      <c r="I41" s="18"/>
      <c r="J41" s="18"/>
      <c r="K41" s="4"/>
      <c r="L41" s="4"/>
      <c r="M41" s="4"/>
      <c r="N41" s="13"/>
    </row>
    <row r="42" spans="1:15" ht="15.75" customHeight="1">
      <c r="A42" s="56" t="s">
        <v>56</v>
      </c>
      <c r="B42" s="56"/>
      <c r="C42" s="56"/>
      <c r="D42" s="56"/>
      <c r="E42" s="18"/>
      <c r="F42" s="18"/>
      <c r="G42" s="18"/>
      <c r="H42" s="57" t="s">
        <v>54</v>
      </c>
      <c r="I42" s="57"/>
      <c r="J42" s="57"/>
      <c r="K42" s="4"/>
      <c r="L42" s="4"/>
      <c r="M42" s="4"/>
      <c r="N42" s="13"/>
    </row>
    <row r="43" spans="1:15" ht="15.75" customHeight="1">
      <c r="A43" s="19"/>
      <c r="B43" s="18"/>
      <c r="C43" s="18"/>
      <c r="D43" s="18"/>
      <c r="E43" s="18"/>
      <c r="F43" s="18"/>
      <c r="G43" s="18"/>
      <c r="H43" s="18"/>
      <c r="I43" s="18"/>
      <c r="J43" s="18"/>
      <c r="K43" s="4"/>
      <c r="L43" s="4"/>
      <c r="M43" s="4"/>
      <c r="N43" s="13"/>
    </row>
    <row r="44" spans="1:15" ht="15.75" customHeight="1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13"/>
    </row>
    <row r="45" spans="1:15" ht="15.75" customHeight="1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</row>
    <row r="46" spans="1:15" ht="15.75" customHeight="1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</row>
    <row r="47" spans="1:15" ht="15.75" customHeight="1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</row>
    <row r="48" spans="1:15" ht="15.75" customHeight="1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</row>
    <row r="49" spans="1:1">
      <c r="A49" s="1"/>
    </row>
  </sheetData>
  <mergeCells count="71">
    <mergeCell ref="A45:M48"/>
    <mergeCell ref="A41:D41"/>
    <mergeCell ref="E6:H6"/>
    <mergeCell ref="A5:A7"/>
    <mergeCell ref="B5:B7"/>
    <mergeCell ref="C5:C7"/>
    <mergeCell ref="D5:H5"/>
    <mergeCell ref="I5:I7"/>
    <mergeCell ref="J5:J7"/>
    <mergeCell ref="K5:K7"/>
    <mergeCell ref="D6:D7"/>
    <mergeCell ref="A9:M9"/>
    <mergeCell ref="M5:M7"/>
    <mergeCell ref="L5:L7"/>
    <mergeCell ref="M14:M19"/>
    <mergeCell ref="A17:A19"/>
    <mergeCell ref="B17:B19"/>
    <mergeCell ref="L16:L19"/>
    <mergeCell ref="I17:I19"/>
    <mergeCell ref="A37:B39"/>
    <mergeCell ref="I37:I39"/>
    <mergeCell ref="J37:J39"/>
    <mergeCell ref="K37:K39"/>
    <mergeCell ref="L37:L39"/>
    <mergeCell ref="B14:B16"/>
    <mergeCell ref="A14:A16"/>
    <mergeCell ref="I14:I16"/>
    <mergeCell ref="A23:M23"/>
    <mergeCell ref="B24:M24"/>
    <mergeCell ref="A25:A27"/>
    <mergeCell ref="B25:B27"/>
    <mergeCell ref="A28:A30"/>
    <mergeCell ref="A42:D42"/>
    <mergeCell ref="H42:J42"/>
    <mergeCell ref="M37:M39"/>
    <mergeCell ref="A31:A33"/>
    <mergeCell ref="B31:B33"/>
    <mergeCell ref="M34:M36"/>
    <mergeCell ref="A34:B36"/>
    <mergeCell ref="I34:I36"/>
    <mergeCell ref="J34:J36"/>
    <mergeCell ref="K34:K36"/>
    <mergeCell ref="L34:L36"/>
    <mergeCell ref="I31:I33"/>
    <mergeCell ref="J31:J33"/>
    <mergeCell ref="M31:M33"/>
    <mergeCell ref="L31:L33"/>
    <mergeCell ref="I28:I30"/>
    <mergeCell ref="L28:L30"/>
    <mergeCell ref="M28:M30"/>
    <mergeCell ref="B28:B30"/>
    <mergeCell ref="A20:B22"/>
    <mergeCell ref="I20:I22"/>
    <mergeCell ref="J20:J22"/>
    <mergeCell ref="K20:K22"/>
    <mergeCell ref="I25:I27"/>
    <mergeCell ref="J28:J30"/>
    <mergeCell ref="K1:M1"/>
    <mergeCell ref="L20:L22"/>
    <mergeCell ref="M20:M22"/>
    <mergeCell ref="L25:L27"/>
    <mergeCell ref="M25:M27"/>
    <mergeCell ref="A4:M4"/>
    <mergeCell ref="A3:M3"/>
    <mergeCell ref="A11:A13"/>
    <mergeCell ref="M11:M13"/>
    <mergeCell ref="B10:J10"/>
    <mergeCell ref="L10:M10"/>
    <mergeCell ref="B11:B13"/>
    <mergeCell ref="L13:L15"/>
    <mergeCell ref="I11:I13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0" fitToHeight="0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Проектная часть</vt:lpstr>
      <vt:lpstr>'Проектная часть'!Заголовки_для_печати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2025-05-29T07:52:24Z</cp:lastPrinted>
  <dcterms:created xsi:type="dcterms:W3CDTF">2024-05-07T12:52:59Z</dcterms:created>
  <dcterms:modified xsi:type="dcterms:W3CDTF">2025-06-11T13:28:54Z</dcterms:modified>
</cp:coreProperties>
</file>